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25" i="1" l="1"/>
  <c r="K25" i="1" s="1"/>
  <c r="I25" i="1"/>
  <c r="J25" i="1"/>
  <c r="L25" i="1"/>
  <c r="M25" i="1"/>
  <c r="O25" i="1"/>
  <c r="P25" i="1"/>
  <c r="R25" i="1"/>
  <c r="S25" i="1"/>
  <c r="T25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S23" i="1"/>
  <c r="R23" i="1"/>
  <c r="P23" i="1"/>
  <c r="O23" i="1"/>
  <c r="M23" i="1"/>
  <c r="L23" i="1"/>
  <c r="J23" i="1"/>
  <c r="I23" i="1"/>
  <c r="H23" i="1"/>
  <c r="Q23" i="1" s="1"/>
  <c r="H21" i="1"/>
  <c r="N21" i="1" s="1"/>
  <c r="I21" i="1"/>
  <c r="J21" i="1"/>
  <c r="K21" i="1"/>
  <c r="L21" i="1"/>
  <c r="M21" i="1"/>
  <c r="O21" i="1"/>
  <c r="P21" i="1"/>
  <c r="Q21" i="1"/>
  <c r="R21" i="1"/>
  <c r="S21" i="1"/>
  <c r="T21" i="1"/>
  <c r="H20" i="1"/>
  <c r="K20" i="1" s="1"/>
  <c r="I20" i="1"/>
  <c r="J20" i="1"/>
  <c r="L20" i="1"/>
  <c r="M20" i="1"/>
  <c r="O20" i="1"/>
  <c r="P20" i="1"/>
  <c r="R20" i="1"/>
  <c r="S20" i="1"/>
  <c r="T20" i="1"/>
  <c r="H19" i="1"/>
  <c r="N19" i="1" s="1"/>
  <c r="I19" i="1"/>
  <c r="J19" i="1"/>
  <c r="K19" i="1"/>
  <c r="L19" i="1"/>
  <c r="M19" i="1"/>
  <c r="O19" i="1"/>
  <c r="P19" i="1"/>
  <c r="R19" i="1"/>
  <c r="S19" i="1"/>
  <c r="T19" i="1"/>
  <c r="H18" i="1"/>
  <c r="N18" i="1" s="1"/>
  <c r="I18" i="1"/>
  <c r="J18" i="1"/>
  <c r="K18" i="1"/>
  <c r="L18" i="1"/>
  <c r="M18" i="1"/>
  <c r="O18" i="1"/>
  <c r="P18" i="1"/>
  <c r="R18" i="1"/>
  <c r="S18" i="1"/>
  <c r="T18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H16" i="1"/>
  <c r="N16" i="1" s="1"/>
  <c r="I16" i="1"/>
  <c r="J16" i="1"/>
  <c r="K16" i="1"/>
  <c r="L16" i="1"/>
  <c r="M16" i="1"/>
  <c r="O16" i="1"/>
  <c r="P16" i="1"/>
  <c r="R16" i="1"/>
  <c r="S16" i="1"/>
  <c r="T16" i="1"/>
  <c r="S15" i="1"/>
  <c r="R15" i="1"/>
  <c r="Q15" i="1"/>
  <c r="P15" i="1"/>
  <c r="O15" i="1"/>
  <c r="N15" i="1"/>
  <c r="M15" i="1"/>
  <c r="L15" i="1"/>
  <c r="K15" i="1"/>
  <c r="J15" i="1"/>
  <c r="I15" i="1"/>
  <c r="H15" i="1"/>
  <c r="T15" i="1" s="1"/>
  <c r="C25" i="1"/>
  <c r="D25" i="1"/>
  <c r="C24" i="1"/>
  <c r="Q25" i="1" l="1"/>
  <c r="N25" i="1"/>
  <c r="T23" i="1"/>
  <c r="K23" i="1"/>
  <c r="N23" i="1"/>
  <c r="Q20" i="1"/>
  <c r="N20" i="1"/>
  <c r="Q19" i="1"/>
  <c r="Q18" i="1"/>
  <c r="Q16" i="1"/>
  <c r="E25" i="1"/>
  <c r="G25" i="1"/>
  <c r="F25" i="1"/>
  <c r="E24" i="1"/>
  <c r="D24" i="1"/>
  <c r="K27" i="1" l="1"/>
  <c r="J27" i="1"/>
  <c r="L27" i="1"/>
  <c r="M27" i="1"/>
  <c r="N27" i="1"/>
  <c r="O27" i="1"/>
  <c r="P27" i="1"/>
  <c r="Q27" i="1"/>
  <c r="R27" i="1"/>
  <c r="S27" i="1"/>
  <c r="T27" i="1"/>
  <c r="I27" i="1"/>
  <c r="J26" i="1"/>
  <c r="K26" i="1"/>
  <c r="L26" i="1"/>
  <c r="M26" i="1"/>
  <c r="N26" i="1"/>
  <c r="O26" i="1"/>
  <c r="P26" i="1"/>
  <c r="Q26" i="1"/>
  <c r="R26" i="1"/>
  <c r="S26" i="1"/>
  <c r="T26" i="1"/>
  <c r="I26" i="1"/>
  <c r="H22" i="1"/>
  <c r="H27" i="1" s="1"/>
  <c r="G22" i="1"/>
  <c r="G27" i="1" s="1"/>
  <c r="F22" i="1"/>
  <c r="F27" i="1" s="1"/>
  <c r="F26" i="1" l="1"/>
  <c r="E16" i="1"/>
  <c r="D16" i="1"/>
  <c r="C16" i="1"/>
  <c r="E23" i="1" l="1"/>
  <c r="D23" i="1"/>
  <c r="C23" i="1"/>
  <c r="E19" i="1"/>
  <c r="D19" i="1"/>
  <c r="C19" i="1"/>
  <c r="H26" i="1" l="1"/>
  <c r="G26" i="1"/>
  <c r="C17" i="1" l="1"/>
  <c r="D17" i="1"/>
  <c r="E17" i="1"/>
  <c r="C18" i="1"/>
  <c r="D18" i="1"/>
  <c r="E18" i="1"/>
  <c r="C21" i="1"/>
  <c r="D21" i="1"/>
  <c r="E21" i="1"/>
  <c r="E15" i="1"/>
  <c r="D15" i="1"/>
  <c r="C15" i="1" l="1"/>
</calcChain>
</file>

<file path=xl/sharedStrings.xml><?xml version="1.0" encoding="utf-8"?>
<sst xmlns="http://schemas.openxmlformats.org/spreadsheetml/2006/main" count="92" uniqueCount="73">
  <si>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</si>
  <si>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</si>
  <si>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</si>
  <si>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</si>
  <si>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</si>
  <si>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</si>
  <si>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</si>
  <si>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</si>
  <si>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</si>
  <si>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</si>
  <si>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</si>
  <si>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</si>
  <si>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</si>
  <si>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</si>
  <si>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</si>
  <si>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</si>
  <si>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</si>
  <si>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</si>
  <si>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</si>
  <si>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</si>
  <si>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</si>
  <si>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</si>
  <si>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</si>
  <si>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</si>
  <si>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</si>
  <si>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</si>
  <si>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</si>
  <si>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</si>
  <si>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М’ясо курки (філе)</t>
  </si>
  <si>
    <t>Вищого ґатунку,  охолоджене. Філе грудинки курячої без шкіри і поверхневої плівки, неушкоджене, чисте, без будь-яких видимих чужорідних матеріалів, бруду та крові. Форма філе овальна. Колір від блідо-рожевого до рожевого, запах властивий свіжому м'ясу, без стороннього запаху. М'язова тканина щільна, пружна.</t>
  </si>
  <si>
    <t>Г</t>
  </si>
  <si>
    <t>Молоко 2,5%</t>
  </si>
  <si>
    <t>МП  Л</t>
  </si>
  <si>
    <t>Подають на мілкій закусочній тарілці за температури 65 ⁰С.</t>
  </si>
  <si>
    <t xml:space="preserve">                                                                                                                        (підпис)                                 (ім’я, прізвище)</t>
  </si>
  <si>
    <t>Яйце куряче</t>
  </si>
  <si>
    <t>Я</t>
  </si>
  <si>
    <t>1/10</t>
  </si>
  <si>
    <t>Сіль йодована</t>
  </si>
  <si>
    <t>Маса фаршу:</t>
  </si>
  <si>
    <t>Олія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</si>
  <si>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</si>
  <si>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Золотисто-жовтого кольору, без стороннього запаху, присмаку і гіркоти.</t>
  </si>
  <si>
    <t>Порціонування</t>
  </si>
  <si>
    <t>ВИХІД</t>
  </si>
  <si>
    <t>ДУ «Інститут громадського здоров`я ім. О.М. Марзеєва НАМН України», 2021 р.</t>
  </si>
  <si>
    <t>КУРЯЧИЙ ШНІЦЕЛЬ</t>
  </si>
  <si>
    <t>Борошно</t>
  </si>
  <si>
    <t>Колір білий або білий з кремовим відтінком; смак солодкуватий</t>
  </si>
  <si>
    <t>Однорідна рідина без осаду; колір білий зі злегка жовтуватим відтінком; смак і аромат чистий, характерний свіжому молоку</t>
  </si>
  <si>
    <t>Сухарі панірувальні</t>
  </si>
  <si>
    <t>Крупка, досить однорідна за розміром від світло-жовтого до світло-коричневого. Смак та запах властивий панірувальним сухарям, без стороннього присмаку та запаху, властивий панірувальним сухарям.</t>
  </si>
  <si>
    <t>Лимонний сік</t>
  </si>
  <si>
    <t>Кислий, прозорий, натуральний</t>
  </si>
  <si>
    <t>1/6,7</t>
  </si>
  <si>
    <t xml:space="preserve">Столові: Стан повітряної камери і її висота: нерухома або допускається деяка рухливість; висота – не більше 7 мм. Стан та положення жовтка: міцний, мало помітний, може злегка перемішатися, допускається невелике відхилення від центрального положення. Щільність і колір білка: щільний, світлий, прозорий. Шкарлупа яєць повинна бути чистою, 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</si>
  <si>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виріб плескатої овальної форми, без тріщин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</si>
  <si>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поверхня золотиста.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</si>
  <si>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солоний,характерний для курки.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</si>
  <si>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м`яка,соковита,ніжна.</t>
    </r>
  </si>
  <si>
    <t>або м`ясо курки (стегно)</t>
  </si>
  <si>
    <t>Вищого ґатунку, охолоджене. стегно куряче неушкоджене, чисте, без будь-яких видимих чужорідних матеріалів, бруду та крові. Форма стегна округла. Колір від блідо-рожевого до рожевого, запах властивий свіжому м'ясу, без стороннього запаху. М'язова тканина щільна, пружна.</t>
  </si>
  <si>
    <t>ФІЛЕ</t>
  </si>
  <si>
    <t>СТЕГНО</t>
  </si>
  <si>
    <t>45 г ± 3 %</t>
  </si>
  <si>
    <t>60 г ± 3 %</t>
  </si>
  <si>
    <t xml:space="preserve">Лимон </t>
  </si>
  <si>
    <t>Плоди свіжі чисті, без пошкоджень хворобами; смак і запах властиві свіжим лимонам, без сторонніх присмаків і запахів; колір - жовтий.</t>
  </si>
  <si>
    <t>Куряче філе зачистити (або м`ясо стегна очистити від шкірки та обвалити) , порцінувати, відбити, додати сіль. Яйця взбити в піну та додати молоко, обваляти філе в молочно-яєчній суміші та запанірувати філе в борошні з сухарями. Запекти в духовій шафі за температури 180° С протягом 15 хв. до готовності. Попередньо вимитий теплою водою лимон, ошпарюють окропом потягом 1-2 хвилин. Готову страву збризнути лимонним соком перед подачею.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</si>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</sst>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49" fontId="3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2" borderId="1" xfId="0" applyFill="1" applyBorder="1"/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8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/>
    <xf numFmtId="49" fontId="0" fillId="0" borderId="1" xfId="0" applyNumberFormat="1" applyBorder="1"/>
    <xf numFmtId="49" fontId="2" fillId="0" borderId="1" xfId="0" applyNumberFormat="1" applyFont="1" applyBorder="1"/>
    <xf numFmtId="0" fontId="0" fillId="0" borderId="1" xfId="0" applyBorder="1"/>
    <xf numFmtId="16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/>
    </xf>
    <xf numFmtId="1" fontId="2" fillId="2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2" fillId="0" borderId="2" xfId="0" applyNumberFormat="1" applyFont="1" applyBorder="1" applyAlignment="1"/>
    <xf numFmtId="49" fontId="2" fillId="0" borderId="3" xfId="0" applyNumberFormat="1" applyFont="1" applyBorder="1" applyAlignment="1"/>
    <xf numFmtId="49" fontId="2" fillId="0" borderId="4" xfId="0" applyNumberFormat="1" applyFont="1" applyBorder="1" applyAlignment="1"/>
    <xf numFmtId="0" fontId="2" fillId="0" borderId="2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8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textRotation="90"/>
    </xf>
    <xf numFmtId="49" fontId="7" fillId="0" borderId="6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3" fillId="0" borderId="0" xfId="0" applyNumberFormat="1" applyFont="1" applyFill="1"/>
    <xf numFmtId="0" fontId="3" fillId="0" borderId="0" xfId="0" applyFont="1" applyFill="1"/>
    <xf numFmtId="0" fontId="3" fillId="0" borderId="1" xfId="0" applyFont="1" applyFill="1" applyBorder="1"/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0"/>
  <sheetViews>
    <sheetView tabSelected="1" view="pageLayout" topLeftCell="A21" zoomScale="70" zoomScaleNormal="100" zoomScalePageLayoutView="70" workbookViewId="0">
      <selection activeCell="R28" sqref="R28:U29"/>
    </sheetView>
  </sheetViews>
  <sheetFormatPr defaultRowHeight="14.4" x14ac:dyDescent="0.3"/>
  <cols>
    <col min="1" max="1" width="4.6640625" customWidth="1"/>
    <col min="2" max="2" width="11.4414062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9" width="5.88671875" customWidth="1"/>
    <col min="10" max="10" width="5.6640625" customWidth="1"/>
    <col min="11" max="11" width="6.10937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6.109375" customWidth="1"/>
    <col min="21" max="21" width="27.33203125" customWidth="1"/>
    <col min="22" max="22" width="10.88671875" customWidth="1"/>
    <col min="23" max="23" width="13.33203125" customWidth="1"/>
    <col min="24" max="24" width="12.44140625" customWidth="1"/>
  </cols>
  <sheetData>
    <row r="1" spans="1:29" x14ac:dyDescent="0.3">
      <c r="A1" s="2"/>
      <c r="B1" s="55" t="s">
        <v>45</v>
      </c>
      <c r="C1" s="55"/>
      <c r="D1" s="55"/>
      <c r="E1" s="55"/>
      <c r="F1" s="55"/>
      <c r="G1" s="55"/>
      <c r="H1" s="55"/>
      <c r="I1" s="2"/>
      <c r="J1" s="2"/>
      <c r="K1" s="2"/>
      <c r="L1" s="2"/>
      <c r="M1" s="2"/>
      <c r="N1" s="2"/>
      <c r="O1" s="2"/>
      <c r="P1" s="3"/>
      <c r="Q1" s="54" t="s">
        <v>17</v>
      </c>
      <c r="R1" s="54"/>
      <c r="S1" s="54"/>
      <c r="T1" s="54"/>
      <c r="U1" s="54"/>
    </row>
    <row r="2" spans="1:29" x14ac:dyDescent="0.3">
      <c r="A2" s="2"/>
      <c r="B2" s="55"/>
      <c r="C2" s="55"/>
      <c r="D2" s="55"/>
      <c r="E2" s="55"/>
      <c r="F2" s="55"/>
      <c r="G2" s="55"/>
      <c r="H2" s="55"/>
      <c r="I2" s="2"/>
      <c r="J2" s="2"/>
      <c r="K2" s="2"/>
      <c r="L2" s="2"/>
      <c r="M2" s="2"/>
      <c r="N2" s="2"/>
      <c r="O2" s="2"/>
      <c r="P2" s="3"/>
      <c r="Q2" s="54" t="s">
        <v>18</v>
      </c>
      <c r="R2" s="54"/>
      <c r="S2" s="54"/>
      <c r="T2" s="54"/>
      <c r="U2" s="54"/>
    </row>
    <row r="3" spans="1:29" x14ac:dyDescent="0.3">
      <c r="A3" s="2"/>
      <c r="B3" s="55"/>
      <c r="C3" s="55"/>
      <c r="D3" s="55"/>
      <c r="E3" s="55"/>
      <c r="F3" s="55"/>
      <c r="G3" s="55"/>
      <c r="H3" s="55"/>
      <c r="I3" s="2"/>
      <c r="J3" s="2"/>
      <c r="K3" s="2"/>
      <c r="L3" s="2"/>
      <c r="M3" s="2"/>
      <c r="N3" s="2"/>
      <c r="O3" s="2"/>
      <c r="P3" s="3"/>
      <c r="Q3" s="54" t="s">
        <v>19</v>
      </c>
      <c r="R3" s="54"/>
      <c r="S3" s="54"/>
      <c r="T3" s="54"/>
      <c r="U3" s="54"/>
    </row>
    <row r="4" spans="1:29" x14ac:dyDescent="0.3">
      <c r="A4" s="2"/>
      <c r="B4" s="55"/>
      <c r="C4" s="55"/>
      <c r="D4" s="55"/>
      <c r="E4" s="55"/>
      <c r="F4" s="55"/>
      <c r="G4" s="55"/>
      <c r="H4" s="55"/>
      <c r="I4" s="2"/>
      <c r="J4" s="2"/>
      <c r="K4" s="2"/>
      <c r="L4" s="2"/>
      <c r="M4" s="2"/>
      <c r="N4" s="2"/>
      <c r="O4" s="2"/>
      <c r="P4" s="3"/>
      <c r="Q4" s="54" t="s">
        <v>20</v>
      </c>
      <c r="R4" s="54"/>
      <c r="S4" s="54"/>
      <c r="T4" s="54"/>
      <c r="U4" s="54"/>
    </row>
    <row r="5" spans="1:29" x14ac:dyDescent="0.3">
      <c r="A5" s="2"/>
      <c r="B5" s="55"/>
      <c r="C5" s="55"/>
      <c r="D5" s="55"/>
      <c r="E5" s="55"/>
      <c r="F5" s="55"/>
      <c r="G5" s="55"/>
      <c r="H5" s="55"/>
      <c r="I5" s="2"/>
      <c r="J5" s="2"/>
      <c r="K5" s="2"/>
      <c r="L5" s="2"/>
      <c r="M5" s="2"/>
      <c r="N5" s="2"/>
      <c r="O5" s="2"/>
      <c r="P5" s="3"/>
      <c r="Q5" s="3"/>
      <c r="R5" s="3"/>
      <c r="S5" s="3"/>
      <c r="T5" s="3"/>
      <c r="U5" s="3"/>
    </row>
    <row r="6" spans="1:29" s="71" customFormat="1" x14ac:dyDescent="0.3">
      <c r="A6" s="68"/>
      <c r="B6" s="69"/>
      <c r="C6" s="69"/>
      <c r="D6" s="69"/>
      <c r="E6" s="69"/>
      <c r="F6" s="69"/>
      <c r="G6" s="69"/>
      <c r="H6" s="69"/>
      <c r="I6" s="68"/>
      <c r="J6" s="68"/>
      <c r="K6" s="68"/>
      <c r="L6" s="68"/>
      <c r="M6" s="68"/>
      <c r="N6" s="68"/>
      <c r="O6" s="68"/>
      <c r="P6" s="70"/>
      <c r="Q6" s="70"/>
      <c r="R6" s="70"/>
      <c r="S6" s="70"/>
      <c r="T6" s="70"/>
      <c r="U6" s="70"/>
    </row>
    <row r="7" spans="1:29" s="71" customFormat="1" x14ac:dyDescent="0.3">
      <c r="A7" s="72" t="s">
        <v>16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</row>
    <row r="8" spans="1:29" s="71" customFormat="1" x14ac:dyDescent="0.3">
      <c r="A8" s="73" t="s">
        <v>46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</row>
    <row r="9" spans="1:29" s="71" customFormat="1" x14ac:dyDescent="0.3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</row>
    <row r="10" spans="1:29" s="71" customFormat="1" ht="15.75" customHeight="1" x14ac:dyDescent="0.3">
      <c r="A10" s="75" t="s">
        <v>0</v>
      </c>
      <c r="B10" s="76" t="s">
        <v>14</v>
      </c>
      <c r="C10" s="76" t="s">
        <v>1</v>
      </c>
      <c r="D10" s="76"/>
      <c r="E10" s="76"/>
      <c r="F10" s="76"/>
      <c r="G10" s="76"/>
      <c r="H10" s="76"/>
      <c r="I10" s="76" t="s">
        <v>2</v>
      </c>
      <c r="J10" s="76"/>
      <c r="K10" s="76"/>
      <c r="L10" s="76"/>
      <c r="M10" s="76"/>
      <c r="N10" s="76"/>
      <c r="O10" s="76"/>
      <c r="P10" s="76"/>
      <c r="Q10" s="76"/>
      <c r="R10" s="77" t="s">
        <v>13</v>
      </c>
      <c r="S10" s="77"/>
      <c r="T10" s="77"/>
      <c r="U10" s="77" t="s">
        <v>3</v>
      </c>
      <c r="V10" s="78" t="s">
        <v>25</v>
      </c>
      <c r="W10" s="76" t="s">
        <v>27</v>
      </c>
      <c r="X10" s="79" t="s">
        <v>43</v>
      </c>
    </row>
    <row r="11" spans="1:29" s="71" customFormat="1" ht="15.75" customHeight="1" x14ac:dyDescent="0.3">
      <c r="A11" s="80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7"/>
      <c r="S11" s="77"/>
      <c r="T11" s="77"/>
      <c r="U11" s="77"/>
      <c r="V11" s="81"/>
      <c r="W11" s="76"/>
      <c r="X11" s="82"/>
    </row>
    <row r="12" spans="1:29" s="71" customFormat="1" ht="25.5" customHeight="1" x14ac:dyDescent="0.3">
      <c r="A12" s="80"/>
      <c r="B12" s="76"/>
      <c r="C12" s="83" t="s">
        <v>8</v>
      </c>
      <c r="D12" s="83"/>
      <c r="E12" s="83"/>
      <c r="F12" s="83" t="s">
        <v>9</v>
      </c>
      <c r="G12" s="83"/>
      <c r="H12" s="83"/>
      <c r="I12" s="83" t="s">
        <v>10</v>
      </c>
      <c r="J12" s="83"/>
      <c r="K12" s="83"/>
      <c r="L12" s="83" t="s">
        <v>11</v>
      </c>
      <c r="M12" s="83"/>
      <c r="N12" s="83"/>
      <c r="O12" s="83" t="s">
        <v>12</v>
      </c>
      <c r="P12" s="83"/>
      <c r="Q12" s="83"/>
      <c r="R12" s="77"/>
      <c r="S12" s="77"/>
      <c r="T12" s="77"/>
      <c r="U12" s="77"/>
      <c r="V12" s="81"/>
      <c r="W12" s="76"/>
      <c r="X12" s="82"/>
    </row>
    <row r="13" spans="1:29" s="71" customFormat="1" x14ac:dyDescent="0.3">
      <c r="A13" s="80"/>
      <c r="B13" s="76"/>
      <c r="C13" s="84" t="s">
        <v>4</v>
      </c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6"/>
      <c r="U13" s="77"/>
      <c r="V13" s="87"/>
      <c r="W13" s="76"/>
      <c r="X13" s="88"/>
    </row>
    <row r="14" spans="1:29" s="71" customFormat="1" ht="30.75" customHeight="1" x14ac:dyDescent="0.3">
      <c r="A14" s="89"/>
      <c r="B14" s="76"/>
      <c r="C14" s="90" t="s">
        <v>6</v>
      </c>
      <c r="D14" s="90" t="s">
        <v>7</v>
      </c>
      <c r="E14" s="90" t="s">
        <v>5</v>
      </c>
      <c r="F14" s="90" t="s">
        <v>6</v>
      </c>
      <c r="G14" s="90" t="s">
        <v>7</v>
      </c>
      <c r="H14" s="90" t="s">
        <v>5</v>
      </c>
      <c r="I14" s="90" t="s">
        <v>6</v>
      </c>
      <c r="J14" s="90" t="s">
        <v>7</v>
      </c>
      <c r="K14" s="90" t="s">
        <v>5</v>
      </c>
      <c r="L14" s="90" t="s">
        <v>6</v>
      </c>
      <c r="M14" s="90" t="s">
        <v>7</v>
      </c>
      <c r="N14" s="90" t="s">
        <v>5</v>
      </c>
      <c r="O14" s="90" t="s">
        <v>6</v>
      </c>
      <c r="P14" s="90" t="s">
        <v>7</v>
      </c>
      <c r="Q14" s="90" t="s">
        <v>5</v>
      </c>
      <c r="R14" s="90" t="s">
        <v>6</v>
      </c>
      <c r="S14" s="90" t="s">
        <v>7</v>
      </c>
      <c r="T14" s="90" t="s">
        <v>5</v>
      </c>
      <c r="U14" s="77"/>
      <c r="V14" s="90" t="s">
        <v>15</v>
      </c>
      <c r="W14" s="90" t="s">
        <v>15</v>
      </c>
      <c r="X14" s="91" t="s">
        <v>15</v>
      </c>
      <c r="Z14" s="91" t="s">
        <v>69</v>
      </c>
      <c r="AA14" s="91" t="s">
        <v>70</v>
      </c>
      <c r="AB14" s="91" t="s">
        <v>71</v>
      </c>
      <c r="AC14" s="91" t="s">
        <v>72</v>
      </c>
    </row>
    <row r="15" spans="1:29" ht="116.4" customHeight="1" x14ac:dyDescent="0.3">
      <c r="A15" s="29"/>
      <c r="B15" s="12" t="s">
        <v>28</v>
      </c>
      <c r="C15" s="13">
        <f>(100*F15)/(100-V15)</f>
        <v>45</v>
      </c>
      <c r="D15" s="13">
        <f t="shared" ref="D15:D16" si="0">(100*G15)/(100-W15)</f>
        <v>45</v>
      </c>
      <c r="E15" s="13">
        <f>(100*H15)/(100-V15)</f>
        <v>60</v>
      </c>
      <c r="F15" s="14">
        <v>45</v>
      </c>
      <c r="G15" s="14">
        <v>45</v>
      </c>
      <c r="H15" s="18">
        <f>G15/0.75</f>
        <v>60</v>
      </c>
      <c r="I15" s="99">
        <f>Z15/100*F15</f>
        <v>8.82</v>
      </c>
      <c r="J15" s="99">
        <f>Z15/100*G15</f>
        <v>8.82</v>
      </c>
      <c r="K15" s="99">
        <f>Z15/100*H15</f>
        <v>11.76</v>
      </c>
      <c r="L15" s="99">
        <f>AA15/100*F15</f>
        <v>1.8449999999999998</v>
      </c>
      <c r="M15" s="99">
        <f>AA15/100*G15</f>
        <v>1.8449999999999998</v>
      </c>
      <c r="N15" s="99">
        <f>AA15/100*H15</f>
        <v>2.4599999999999995</v>
      </c>
      <c r="O15" s="99">
        <f>AB15/100*F15</f>
        <v>0.13500000000000001</v>
      </c>
      <c r="P15" s="99">
        <f>AB15/100*G15</f>
        <v>0.13500000000000001</v>
      </c>
      <c r="Q15" s="99">
        <f>AB15/100*H15</f>
        <v>0.18</v>
      </c>
      <c r="R15" s="96">
        <f>AC15/100*F15</f>
        <v>52.199999999999996</v>
      </c>
      <c r="S15" s="96">
        <f>AC15/100*G15</f>
        <v>52.199999999999996</v>
      </c>
      <c r="T15" s="96">
        <f>AC15/100*H15</f>
        <v>69.599999999999994</v>
      </c>
      <c r="U15" s="34" t="s">
        <v>29</v>
      </c>
      <c r="V15" s="15">
        <v>0</v>
      </c>
      <c r="W15" s="22">
        <v>0</v>
      </c>
      <c r="X15" s="94"/>
      <c r="Y15" s="71"/>
      <c r="Z15" s="95">
        <v>19.600000000000001</v>
      </c>
      <c r="AA15" s="95">
        <v>4.0999999999999996</v>
      </c>
      <c r="AB15" s="95">
        <v>0.3</v>
      </c>
      <c r="AC15" s="96">
        <v>116</v>
      </c>
    </row>
    <row r="16" spans="1:29" ht="111.6" customHeight="1" x14ac:dyDescent="0.3">
      <c r="A16" s="29"/>
      <c r="B16" s="12" t="s">
        <v>60</v>
      </c>
      <c r="C16" s="13">
        <f>(100*F16)/(100-V16)</f>
        <v>67.164179104477611</v>
      </c>
      <c r="D16" s="13">
        <f t="shared" si="0"/>
        <v>54.878048780487802</v>
      </c>
      <c r="E16" s="13">
        <f>(100*H16)/(100-V16)</f>
        <v>89.552238805970148</v>
      </c>
      <c r="F16" s="18">
        <v>45</v>
      </c>
      <c r="G16" s="18">
        <v>45</v>
      </c>
      <c r="H16" s="18">
        <f>G16/0.75</f>
        <v>60</v>
      </c>
      <c r="I16" s="99">
        <f>Z16/100*F16</f>
        <v>9.5849999999999991</v>
      </c>
      <c r="J16" s="99">
        <f>Z16/100*G16</f>
        <v>9.5849999999999991</v>
      </c>
      <c r="K16" s="99">
        <f>Z16/100*H16</f>
        <v>12.78</v>
      </c>
      <c r="L16" s="99">
        <f>AA16/100*F16</f>
        <v>4.95</v>
      </c>
      <c r="M16" s="99">
        <f>AA16/100*G16</f>
        <v>4.95</v>
      </c>
      <c r="N16" s="99">
        <f>AA16/100*H16</f>
        <v>6.6</v>
      </c>
      <c r="O16" s="99">
        <f>AB16/100*F16</f>
        <v>4.4999999999999998E-2</v>
      </c>
      <c r="P16" s="99">
        <f>AB16/100*G16</f>
        <v>4.4999999999999998E-2</v>
      </c>
      <c r="Q16" s="99">
        <f>AB16/100*H16</f>
        <v>0.06</v>
      </c>
      <c r="R16" s="96">
        <f>AC16/100*F16</f>
        <v>83.25</v>
      </c>
      <c r="S16" s="96">
        <f>AC16/100*G16</f>
        <v>83.25</v>
      </c>
      <c r="T16" s="96">
        <f>AC16/100*H16</f>
        <v>111</v>
      </c>
      <c r="U16" s="34" t="s">
        <v>61</v>
      </c>
      <c r="V16" s="15">
        <v>33</v>
      </c>
      <c r="W16" s="36">
        <v>18</v>
      </c>
      <c r="X16" s="22">
        <v>1</v>
      </c>
      <c r="Z16" s="95">
        <v>21.3</v>
      </c>
      <c r="AA16" s="95">
        <v>11</v>
      </c>
      <c r="AB16" s="95">
        <v>0.1</v>
      </c>
      <c r="AC16" s="96">
        <v>185</v>
      </c>
    </row>
    <row r="17" spans="1:29" ht="40.5" customHeight="1" x14ac:dyDescent="0.3">
      <c r="A17" s="29" t="s">
        <v>30</v>
      </c>
      <c r="B17" s="12" t="s">
        <v>47</v>
      </c>
      <c r="C17" s="13">
        <f t="shared" ref="C17:C21" si="1">(100*F17)/(100-V17)</f>
        <v>2.2999999999999998</v>
      </c>
      <c r="D17" s="13">
        <f t="shared" ref="D17:D21" si="2">(100*G17)/(100-W17)</f>
        <v>2.2999999999999998</v>
      </c>
      <c r="E17" s="13">
        <f t="shared" ref="E17:E21" si="3">(100*H17)/(100-V17)</f>
        <v>3.0666666666666664</v>
      </c>
      <c r="F17" s="18">
        <v>2.2999999999999998</v>
      </c>
      <c r="G17" s="18">
        <v>2.2999999999999998</v>
      </c>
      <c r="H17" s="18">
        <f>G17/0.75</f>
        <v>3.0666666666666664</v>
      </c>
      <c r="I17" s="99">
        <f>Z17/100*F17</f>
        <v>0.2369</v>
      </c>
      <c r="J17" s="99">
        <f>Z17/100*G17</f>
        <v>0.2369</v>
      </c>
      <c r="K17" s="99">
        <f>Z17/100*H17</f>
        <v>0.31586666666666668</v>
      </c>
      <c r="L17" s="99">
        <f>AA17/100*F17</f>
        <v>2.53E-2</v>
      </c>
      <c r="M17" s="99">
        <f>AA17/100*G17</f>
        <v>2.53E-2</v>
      </c>
      <c r="N17" s="99">
        <f>AA17/100*H17</f>
        <v>3.3733333333333337E-2</v>
      </c>
      <c r="O17" s="99">
        <f>AB17/100*F17</f>
        <v>1.5869999999999997</v>
      </c>
      <c r="P17" s="99">
        <f>AB17/100*G17</f>
        <v>1.5869999999999997</v>
      </c>
      <c r="Q17" s="99">
        <f>AB17/100*H17</f>
        <v>2.1159999999999997</v>
      </c>
      <c r="R17" s="96">
        <f>AC17/100*F17</f>
        <v>7.6819999999999995</v>
      </c>
      <c r="S17" s="96">
        <f>AC17/100*G17</f>
        <v>7.6819999999999995</v>
      </c>
      <c r="T17" s="96">
        <f>AC17/100*H17</f>
        <v>10.242666666666665</v>
      </c>
      <c r="U17" s="34" t="s">
        <v>48</v>
      </c>
      <c r="V17" s="15">
        <v>0</v>
      </c>
      <c r="W17" s="22">
        <v>0</v>
      </c>
      <c r="X17" s="38"/>
      <c r="Z17" s="95">
        <v>10.3</v>
      </c>
      <c r="AA17" s="95">
        <v>1.1000000000000001</v>
      </c>
      <c r="AB17" s="95">
        <v>69</v>
      </c>
      <c r="AC17" s="96">
        <v>334</v>
      </c>
    </row>
    <row r="18" spans="1:29" ht="52.5" customHeight="1" x14ac:dyDescent="0.3">
      <c r="A18" s="29" t="s">
        <v>32</v>
      </c>
      <c r="B18" s="12" t="s">
        <v>31</v>
      </c>
      <c r="C18" s="13">
        <f t="shared" si="1"/>
        <v>2.25</v>
      </c>
      <c r="D18" s="13">
        <f t="shared" si="2"/>
        <v>2.25</v>
      </c>
      <c r="E18" s="13">
        <f t="shared" si="3"/>
        <v>3</v>
      </c>
      <c r="F18" s="18">
        <v>2.25</v>
      </c>
      <c r="G18" s="18">
        <v>2.25</v>
      </c>
      <c r="H18" s="18">
        <f>G18/0.75</f>
        <v>3</v>
      </c>
      <c r="I18" s="99">
        <f>Z18/100*F18</f>
        <v>6.3449999999999993E-2</v>
      </c>
      <c r="J18" s="99">
        <f>Z18/100*G18</f>
        <v>6.3449999999999993E-2</v>
      </c>
      <c r="K18" s="99">
        <f>Z18/100*H18</f>
        <v>8.4599999999999995E-2</v>
      </c>
      <c r="L18" s="99">
        <f>AA18/100*F18</f>
        <v>5.6250000000000001E-2</v>
      </c>
      <c r="M18" s="99">
        <f>AA18/100*G18</f>
        <v>5.6250000000000001E-2</v>
      </c>
      <c r="N18" s="99">
        <f>AA18/100*H18</f>
        <v>7.5000000000000011E-2</v>
      </c>
      <c r="O18" s="99">
        <f>AB18/100*F18</f>
        <v>0.10642500000000001</v>
      </c>
      <c r="P18" s="99">
        <f>AB18/100*G18</f>
        <v>0.10642500000000001</v>
      </c>
      <c r="Q18" s="99">
        <f>AB18/100*H18</f>
        <v>0.1419</v>
      </c>
      <c r="R18" s="96">
        <f>AC18/100*F18</f>
        <v>1.17</v>
      </c>
      <c r="S18" s="96">
        <f>AC18/100*G18</f>
        <v>1.17</v>
      </c>
      <c r="T18" s="96">
        <f>AC18/100*H18</f>
        <v>1.56</v>
      </c>
      <c r="U18" s="34" t="s">
        <v>49</v>
      </c>
      <c r="V18" s="15">
        <v>0</v>
      </c>
      <c r="W18" s="22">
        <v>0</v>
      </c>
      <c r="X18" s="38"/>
      <c r="Z18" s="95">
        <v>2.82</v>
      </c>
      <c r="AA18" s="95">
        <v>2.5</v>
      </c>
      <c r="AB18" s="95">
        <v>4.7300000000000004</v>
      </c>
      <c r="AC18" s="96">
        <v>52</v>
      </c>
    </row>
    <row r="19" spans="1:29" ht="83.25" customHeight="1" x14ac:dyDescent="0.3">
      <c r="A19" s="29" t="s">
        <v>30</v>
      </c>
      <c r="B19" s="12" t="s">
        <v>50</v>
      </c>
      <c r="C19" s="13">
        <f t="shared" si="1"/>
        <v>6.75</v>
      </c>
      <c r="D19" s="13">
        <f t="shared" si="2"/>
        <v>6.75</v>
      </c>
      <c r="E19" s="13">
        <f>(100*H19)/(100-V19)</f>
        <v>9</v>
      </c>
      <c r="F19" s="18">
        <v>6.75</v>
      </c>
      <c r="G19" s="18">
        <v>6.75</v>
      </c>
      <c r="H19" s="18">
        <f>G19/0.75</f>
        <v>9</v>
      </c>
      <c r="I19" s="99">
        <f>Z19/100*F19</f>
        <v>0.73575000000000002</v>
      </c>
      <c r="J19" s="99">
        <f>Z19/100*G19</f>
        <v>0.73575000000000002</v>
      </c>
      <c r="K19" s="99">
        <f>Z19/100*H19</f>
        <v>0.98099999999999998</v>
      </c>
      <c r="L19" s="99">
        <f>AA19/100*F19</f>
        <v>0.10124999999999999</v>
      </c>
      <c r="M19" s="99">
        <f>AA19/100*G19</f>
        <v>0.10124999999999999</v>
      </c>
      <c r="N19" s="99">
        <f>AA19/100*H19</f>
        <v>0.13500000000000001</v>
      </c>
      <c r="O19" s="99">
        <f>AB19/100*F19</f>
        <v>4.6979999999999995</v>
      </c>
      <c r="P19" s="99">
        <f>AB19/100*G19</f>
        <v>4.6979999999999995</v>
      </c>
      <c r="Q19" s="99">
        <f>AB19/100*H19</f>
        <v>6.2639999999999993</v>
      </c>
      <c r="R19" s="96">
        <f>AC19/100*F19</f>
        <v>23.017500000000002</v>
      </c>
      <c r="S19" s="96">
        <f>AC19/100*G19</f>
        <v>23.017500000000002</v>
      </c>
      <c r="T19" s="96">
        <f>AC19/100*H19</f>
        <v>30.69</v>
      </c>
      <c r="U19" s="34" t="s">
        <v>51</v>
      </c>
      <c r="V19" s="15">
        <v>0</v>
      </c>
      <c r="W19" s="22">
        <v>0</v>
      </c>
      <c r="X19" s="38"/>
      <c r="Z19" s="95">
        <v>10.9</v>
      </c>
      <c r="AA19" s="95">
        <v>1.5</v>
      </c>
      <c r="AB19" s="95">
        <v>69.599999999999994</v>
      </c>
      <c r="AC19" s="96">
        <v>341</v>
      </c>
    </row>
    <row r="20" spans="1:29" ht="106.8" customHeight="1" x14ac:dyDescent="0.3">
      <c r="A20" s="29" t="s">
        <v>36</v>
      </c>
      <c r="B20" s="12" t="s">
        <v>35</v>
      </c>
      <c r="C20" s="33" t="s">
        <v>37</v>
      </c>
      <c r="D20" s="33" t="s">
        <v>37</v>
      </c>
      <c r="E20" s="33" t="s">
        <v>54</v>
      </c>
      <c r="F20" s="18">
        <v>3.6</v>
      </c>
      <c r="G20" s="18">
        <v>3.6</v>
      </c>
      <c r="H20" s="18">
        <f>G20/0.75</f>
        <v>4.8</v>
      </c>
      <c r="I20" s="99">
        <f>Z20/100*F20</f>
        <v>0.4572</v>
      </c>
      <c r="J20" s="99">
        <f>Z20/100*G20</f>
        <v>0.4572</v>
      </c>
      <c r="K20" s="99">
        <f>Z20/100*H20</f>
        <v>0.60960000000000003</v>
      </c>
      <c r="L20" s="99">
        <f>AA20/100*F20</f>
        <v>0.41400000000000003</v>
      </c>
      <c r="M20" s="99">
        <f>AA20/100*G20</f>
        <v>0.41400000000000003</v>
      </c>
      <c r="N20" s="99">
        <f>AA20/100*H20</f>
        <v>0.55200000000000005</v>
      </c>
      <c r="O20" s="99">
        <f>AB20/100*F20</f>
        <v>2.5199999999999997E-2</v>
      </c>
      <c r="P20" s="99">
        <f>AB20/100*G20</f>
        <v>2.5199999999999997E-2</v>
      </c>
      <c r="Q20" s="99">
        <f>AB20/100*H20</f>
        <v>3.3599999999999998E-2</v>
      </c>
      <c r="R20" s="96">
        <f>AC20/100*F20</f>
        <v>5.6520000000000001</v>
      </c>
      <c r="S20" s="96">
        <f>AC20/100*G20</f>
        <v>5.6520000000000001</v>
      </c>
      <c r="T20" s="96">
        <f>AC20/100*H20</f>
        <v>7.5359999999999996</v>
      </c>
      <c r="U20" s="34" t="s">
        <v>55</v>
      </c>
      <c r="V20" s="15">
        <v>0</v>
      </c>
      <c r="W20" s="22">
        <v>0</v>
      </c>
      <c r="X20" s="38"/>
      <c r="Z20" s="95">
        <v>12.7</v>
      </c>
      <c r="AA20" s="95">
        <v>11.5</v>
      </c>
      <c r="AB20" s="95">
        <v>0.7</v>
      </c>
      <c r="AC20" s="96">
        <v>157</v>
      </c>
    </row>
    <row r="21" spans="1:29" ht="56.25" customHeight="1" x14ac:dyDescent="0.3">
      <c r="A21" s="29"/>
      <c r="B21" s="17" t="s">
        <v>38</v>
      </c>
      <c r="C21" s="26">
        <f t="shared" si="1"/>
        <v>0.14000000000000001</v>
      </c>
      <c r="D21" s="26">
        <f t="shared" si="2"/>
        <v>0.14000000000000001</v>
      </c>
      <c r="E21" s="26">
        <f t="shared" si="3"/>
        <v>0.18666666666666668</v>
      </c>
      <c r="F21" s="20">
        <v>0.14000000000000001</v>
      </c>
      <c r="G21" s="20">
        <v>0.14000000000000001</v>
      </c>
      <c r="H21" s="20">
        <f>G21/0.75</f>
        <v>0.18666666666666668</v>
      </c>
      <c r="I21" s="99">
        <f>Z21/100*F21</f>
        <v>0</v>
      </c>
      <c r="J21" s="99">
        <f>Z21/100*G21</f>
        <v>0</v>
      </c>
      <c r="K21" s="99">
        <f>Z21/100*H21</f>
        <v>0</v>
      </c>
      <c r="L21" s="99">
        <f>AA21/100*F21</f>
        <v>0</v>
      </c>
      <c r="M21" s="99">
        <f>AA21/100*G21</f>
        <v>0</v>
      </c>
      <c r="N21" s="99">
        <f>AA21/100*H21</f>
        <v>0</v>
      </c>
      <c r="O21" s="99">
        <f>AB21/100*F21</f>
        <v>0</v>
      </c>
      <c r="P21" s="99">
        <f>AB21/100*G21</f>
        <v>0</v>
      </c>
      <c r="Q21" s="99">
        <f>AB21/100*H21</f>
        <v>0</v>
      </c>
      <c r="R21" s="96">
        <f>AC21/100*F21</f>
        <v>0</v>
      </c>
      <c r="S21" s="96">
        <f>AC21/100*G21</f>
        <v>0</v>
      </c>
      <c r="T21" s="96">
        <f>AC21/100*H21</f>
        <v>0</v>
      </c>
      <c r="U21" s="34" t="s">
        <v>41</v>
      </c>
      <c r="V21" s="19">
        <v>0</v>
      </c>
      <c r="W21" s="22">
        <v>0</v>
      </c>
      <c r="X21" s="38"/>
      <c r="Z21" s="95">
        <v>0</v>
      </c>
      <c r="AA21" s="95">
        <v>0</v>
      </c>
      <c r="AB21" s="95">
        <v>0</v>
      </c>
      <c r="AC21" s="96">
        <v>0</v>
      </c>
    </row>
    <row r="22" spans="1:29" ht="24" customHeight="1" x14ac:dyDescent="0.3">
      <c r="A22" s="29"/>
      <c r="B22" s="59" t="s">
        <v>39</v>
      </c>
      <c r="C22" s="60"/>
      <c r="D22" s="60"/>
      <c r="E22" s="61"/>
      <c r="F22" s="23">
        <f>(SUM(F15:F21)-F16)* (100-X22)/100</f>
        <v>57.03799999999999</v>
      </c>
      <c r="G22" s="23">
        <f>(SUM(G15:G21)-G16)* (100-X22)/100</f>
        <v>57.03799999999999</v>
      </c>
      <c r="H22" s="23">
        <f>(SUM(H15:H21)-H16)* (100-X22)/100</f>
        <v>76.050666666666672</v>
      </c>
      <c r="I22" s="16"/>
      <c r="J22" s="16"/>
      <c r="K22" s="16"/>
      <c r="L22" s="16"/>
      <c r="M22" s="16"/>
      <c r="N22" s="16"/>
      <c r="O22" s="16"/>
      <c r="P22" s="16"/>
      <c r="Q22" s="16"/>
      <c r="R22" s="14"/>
      <c r="S22" s="14"/>
      <c r="T22" s="14"/>
      <c r="U22" s="34"/>
      <c r="V22" s="22">
        <v>0</v>
      </c>
      <c r="W22" s="22">
        <v>0</v>
      </c>
      <c r="X22" s="22">
        <v>5</v>
      </c>
      <c r="Z22" s="95"/>
      <c r="AA22" s="95"/>
      <c r="AB22" s="95"/>
      <c r="AC22" s="96"/>
    </row>
    <row r="23" spans="1:29" ht="44.25" customHeight="1" x14ac:dyDescent="0.3">
      <c r="A23" s="29"/>
      <c r="B23" s="21" t="s">
        <v>40</v>
      </c>
      <c r="C23" s="13">
        <f t="shared" ref="C23:C24" si="4">(100*F23)/(100-V23)</f>
        <v>0.7</v>
      </c>
      <c r="D23" s="13">
        <f t="shared" ref="D23:D24" si="5">(100*G23)/(100-W23)</f>
        <v>0.7</v>
      </c>
      <c r="E23" s="13">
        <f t="shared" ref="E23:E24" si="6">(100*H23)/(100-V23)</f>
        <v>0.93333333333333324</v>
      </c>
      <c r="F23" s="18">
        <v>0.7</v>
      </c>
      <c r="G23" s="18">
        <v>0.7</v>
      </c>
      <c r="H23" s="18">
        <f>G23/0.75</f>
        <v>0.93333333333333324</v>
      </c>
      <c r="I23" s="99">
        <f>Z23/100*F23</f>
        <v>0</v>
      </c>
      <c r="J23" s="99">
        <f>Z23/100*G23</f>
        <v>0</v>
      </c>
      <c r="K23" s="99">
        <f>Z23/100*H23</f>
        <v>0</v>
      </c>
      <c r="L23" s="99">
        <f>AA23/100*F23</f>
        <v>0.69930000000000003</v>
      </c>
      <c r="M23" s="99">
        <f>AA23/100*G23</f>
        <v>0.69930000000000003</v>
      </c>
      <c r="N23" s="99">
        <f>AA23/100*H23</f>
        <v>0.93240000000000001</v>
      </c>
      <c r="O23" s="99">
        <f>AB23/100*F23</f>
        <v>0</v>
      </c>
      <c r="P23" s="99">
        <f>AB23/100*G23</f>
        <v>0</v>
      </c>
      <c r="Q23" s="99">
        <f>AB23/100*H23</f>
        <v>0</v>
      </c>
      <c r="R23" s="96">
        <f>AC23/100*F23</f>
        <v>6.2930000000000001</v>
      </c>
      <c r="S23" s="96">
        <f>AC23/100*G23</f>
        <v>6.2930000000000001</v>
      </c>
      <c r="T23" s="96">
        <f>AC23/100*H23</f>
        <v>8.3906666666666663</v>
      </c>
      <c r="U23" s="40" t="s">
        <v>42</v>
      </c>
      <c r="V23" s="22"/>
      <c r="W23" s="22"/>
      <c r="X23" s="22"/>
      <c r="Z23" s="95">
        <v>0</v>
      </c>
      <c r="AA23" s="95">
        <v>99.9</v>
      </c>
      <c r="AB23" s="95">
        <v>0</v>
      </c>
      <c r="AC23" s="96">
        <v>899</v>
      </c>
    </row>
    <row r="24" spans="1:29" ht="57.75" customHeight="1" x14ac:dyDescent="0.3">
      <c r="A24" s="29"/>
      <c r="B24" s="53" t="s">
        <v>66</v>
      </c>
      <c r="C24" s="13">
        <f>(100*F24)/(100-V24)</f>
        <v>1.19</v>
      </c>
      <c r="D24" s="13">
        <f t="shared" si="5"/>
        <v>1.19</v>
      </c>
      <c r="E24" s="13">
        <f t="shared" si="6"/>
        <v>1.5866666666666667</v>
      </c>
      <c r="F24" s="18">
        <v>1.19</v>
      </c>
      <c r="G24" s="18">
        <v>1.19</v>
      </c>
      <c r="H24" s="18">
        <f>G24/0.75</f>
        <v>1.5866666666666667</v>
      </c>
      <c r="I24" s="99">
        <f>Z24/100*F24</f>
        <v>1.0710000000000001E-2</v>
      </c>
      <c r="J24" s="99">
        <f>Z24/100*G24</f>
        <v>1.0710000000000001E-2</v>
      </c>
      <c r="K24" s="99">
        <f>Z24/100*H24</f>
        <v>1.4280000000000001E-2</v>
      </c>
      <c r="L24" s="99">
        <f>AA24/100*F24</f>
        <v>1.1899999999999999E-3</v>
      </c>
      <c r="M24" s="99">
        <f>AA24/100*G24</f>
        <v>1.1899999999999999E-3</v>
      </c>
      <c r="N24" s="99">
        <f>AA24/100*H24</f>
        <v>1.5866666666666668E-3</v>
      </c>
      <c r="O24" s="99">
        <f>AB24/100*F24</f>
        <v>5.1169999999999993E-2</v>
      </c>
      <c r="P24" s="99">
        <f>AB24/100*G24</f>
        <v>5.1169999999999993E-2</v>
      </c>
      <c r="Q24" s="99">
        <f>AB24/100*H24</f>
        <v>6.8226666666666658E-2</v>
      </c>
      <c r="R24" s="96">
        <f>AC24/100*F24</f>
        <v>0.39269999999999999</v>
      </c>
      <c r="S24" s="96">
        <f>AC24/100*G24</f>
        <v>0.39269999999999999</v>
      </c>
      <c r="T24" s="96">
        <f>AC24/100*H24</f>
        <v>0.52360000000000007</v>
      </c>
      <c r="U24" s="42" t="s">
        <v>67</v>
      </c>
      <c r="V24" s="36">
        <v>0</v>
      </c>
      <c r="W24" s="22">
        <v>0</v>
      </c>
      <c r="X24" s="22"/>
      <c r="Z24" s="95">
        <v>0.9</v>
      </c>
      <c r="AA24" s="95">
        <v>0.1</v>
      </c>
      <c r="AB24" s="95">
        <v>4.3</v>
      </c>
      <c r="AC24" s="96">
        <v>33</v>
      </c>
    </row>
    <row r="25" spans="1:29" ht="30.75" customHeight="1" x14ac:dyDescent="0.3">
      <c r="A25" s="30"/>
      <c r="B25" s="41" t="s">
        <v>52</v>
      </c>
      <c r="C25" s="13">
        <f>(100*F25)/(100-V25)</f>
        <v>1.19</v>
      </c>
      <c r="D25" s="13">
        <f t="shared" ref="D25" si="7">(100*G25)/(100-W25)</f>
        <v>0.49979999999999997</v>
      </c>
      <c r="E25" s="13">
        <f t="shared" ref="E25" si="8">(100*H25)/(100-V25)</f>
        <v>1.5866666666666667</v>
      </c>
      <c r="F25" s="13">
        <f>F24*(100-V25)/100</f>
        <v>0.49979999999999997</v>
      </c>
      <c r="G25" s="13">
        <f>G24*(100-V25)/100</f>
        <v>0.49979999999999997</v>
      </c>
      <c r="H25" s="18">
        <f>G25/0.75</f>
        <v>0.66639999999999999</v>
      </c>
      <c r="I25" s="99">
        <f>Z25/100*F25</f>
        <v>4.4981999999999999E-3</v>
      </c>
      <c r="J25" s="99">
        <f>Z25/100*G25</f>
        <v>4.4981999999999999E-3</v>
      </c>
      <c r="K25" s="99">
        <f>Z25/100*H25</f>
        <v>5.9976000000000005E-3</v>
      </c>
      <c r="L25" s="99">
        <f>AA25/100*F25</f>
        <v>4.9980000000000001E-4</v>
      </c>
      <c r="M25" s="99">
        <f>AA25/100*G25</f>
        <v>4.9980000000000001E-4</v>
      </c>
      <c r="N25" s="99">
        <f>AA25/100*H25</f>
        <v>6.6640000000000004E-4</v>
      </c>
      <c r="O25" s="99">
        <f>AB25/100*F25</f>
        <v>2.1491399999999997E-2</v>
      </c>
      <c r="P25" s="99">
        <f>AB25/100*G25</f>
        <v>2.1491399999999997E-2</v>
      </c>
      <c r="Q25" s="99">
        <f>AB25/100*H25</f>
        <v>2.8655199999999999E-2</v>
      </c>
      <c r="R25" s="96">
        <f>AC25/100*F25</f>
        <v>0.164934</v>
      </c>
      <c r="S25" s="96">
        <f>AC25/100*G25</f>
        <v>0.164934</v>
      </c>
      <c r="T25" s="96">
        <f>AC25/100*H25</f>
        <v>0.219912</v>
      </c>
      <c r="U25" s="42" t="s">
        <v>53</v>
      </c>
      <c r="V25" s="22">
        <v>58</v>
      </c>
      <c r="W25" s="22">
        <v>0</v>
      </c>
      <c r="X25" s="38"/>
      <c r="Z25" s="95">
        <v>0.9</v>
      </c>
      <c r="AA25" s="95">
        <v>0.1</v>
      </c>
      <c r="AB25" s="95">
        <v>4.3</v>
      </c>
      <c r="AC25" s="96">
        <v>33</v>
      </c>
    </row>
    <row r="26" spans="1:29" x14ac:dyDescent="0.3">
      <c r="A26" s="31"/>
      <c r="B26" s="43" t="s">
        <v>44</v>
      </c>
      <c r="C26" s="62" t="s">
        <v>62</v>
      </c>
      <c r="D26" s="63"/>
      <c r="E26" s="64"/>
      <c r="F26" s="23">
        <f>SUM(F22:F23)*(100-W26)/100+F25</f>
        <v>44.958059999999989</v>
      </c>
      <c r="G26" s="23">
        <f>SUM(G22:G23)*(100-W26)/100+G25</f>
        <v>44.958059999999989</v>
      </c>
      <c r="H26" s="23">
        <f>SUM(H22:H23)*(100-W26)/100+H25</f>
        <v>59.944080000000014</v>
      </c>
      <c r="I26" s="27">
        <f>SUM(I15:I25)-I16</f>
        <v>10.3285082</v>
      </c>
      <c r="J26" s="27">
        <f t="shared" ref="J26:T26" si="9">SUM(J15:J25)-J16</f>
        <v>10.3285082</v>
      </c>
      <c r="K26" s="27">
        <f t="shared" si="9"/>
        <v>13.771344266666668</v>
      </c>
      <c r="L26" s="27">
        <f t="shared" si="9"/>
        <v>3.1427898000000001</v>
      </c>
      <c r="M26" s="27">
        <f t="shared" si="9"/>
        <v>3.1427898000000001</v>
      </c>
      <c r="N26" s="27">
        <f t="shared" si="9"/>
        <v>4.1903863999999977</v>
      </c>
      <c r="O26" s="27">
        <f t="shared" si="9"/>
        <v>6.6242863999999999</v>
      </c>
      <c r="P26" s="27">
        <f t="shared" si="9"/>
        <v>6.6242863999999999</v>
      </c>
      <c r="Q26" s="27">
        <f t="shared" si="9"/>
        <v>8.8323818666666636</v>
      </c>
      <c r="R26" s="23">
        <f t="shared" si="9"/>
        <v>96.572133999999949</v>
      </c>
      <c r="S26" s="23">
        <f t="shared" si="9"/>
        <v>96.572133999999949</v>
      </c>
      <c r="T26" s="23">
        <f t="shared" si="9"/>
        <v>128.76284533333333</v>
      </c>
      <c r="U26" s="35"/>
      <c r="V26" s="36"/>
      <c r="W26" s="37">
        <v>23</v>
      </c>
      <c r="X26" s="39"/>
      <c r="Z26" s="95"/>
      <c r="AA26" s="95"/>
      <c r="AB26" s="95"/>
      <c r="AC26" s="96"/>
    </row>
    <row r="27" spans="1:29" x14ac:dyDescent="0.3">
      <c r="A27" s="44"/>
      <c r="B27" s="45"/>
      <c r="C27" s="65" t="s">
        <v>63</v>
      </c>
      <c r="D27" s="66"/>
      <c r="E27" s="67"/>
      <c r="F27" s="23">
        <f>SUM(F22:F23)*(100-W26)/100+F25</f>
        <v>44.958059999999989</v>
      </c>
      <c r="G27" s="23">
        <f>SUM(G22:G23)*(100-W26)/100+G25</f>
        <v>44.958059999999989</v>
      </c>
      <c r="H27" s="23">
        <f>SUM(H22:H23)*(100-W26)/100+H25</f>
        <v>59.944080000000014</v>
      </c>
      <c r="I27" s="47">
        <f>SUM(I16:I25)</f>
        <v>11.093508199999999</v>
      </c>
      <c r="J27" s="47">
        <f t="shared" ref="J27:T27" si="10">SUM(J16:J25)</f>
        <v>11.093508199999999</v>
      </c>
      <c r="K27" s="47">
        <f>SUM(K16:K25)</f>
        <v>14.791344266666666</v>
      </c>
      <c r="L27" s="47">
        <f t="shared" si="10"/>
        <v>6.2477898000000005</v>
      </c>
      <c r="M27" s="47">
        <f t="shared" si="10"/>
        <v>6.2477898000000005</v>
      </c>
      <c r="N27" s="47">
        <f t="shared" si="10"/>
        <v>8.3303863999999983</v>
      </c>
      <c r="O27" s="47">
        <f t="shared" si="10"/>
        <v>6.5342863999999992</v>
      </c>
      <c r="P27" s="47">
        <f t="shared" si="10"/>
        <v>6.5342863999999992</v>
      </c>
      <c r="Q27" s="47">
        <f t="shared" si="10"/>
        <v>8.7123818666666644</v>
      </c>
      <c r="R27" s="48">
        <f t="shared" si="10"/>
        <v>127.62213400000002</v>
      </c>
      <c r="S27" s="48">
        <f t="shared" si="10"/>
        <v>127.62213400000002</v>
      </c>
      <c r="T27" s="48">
        <f t="shared" si="10"/>
        <v>170.16284533333334</v>
      </c>
      <c r="U27" s="46"/>
      <c r="V27" s="46"/>
      <c r="W27" s="46"/>
      <c r="X27" s="46"/>
      <c r="Z27" s="95"/>
      <c r="AA27" s="95"/>
      <c r="AB27" s="95"/>
      <c r="AC27" s="96"/>
    </row>
    <row r="28" spans="1:29" x14ac:dyDescent="0.3">
      <c r="A28" s="6"/>
      <c r="B28" s="7"/>
      <c r="C28" s="49"/>
      <c r="D28" s="49"/>
      <c r="E28" s="49"/>
      <c r="F28" s="50"/>
      <c r="G28" s="50"/>
      <c r="H28" s="50"/>
      <c r="I28" s="51"/>
      <c r="J28" s="51"/>
      <c r="K28" s="51"/>
      <c r="L28" s="51"/>
      <c r="M28" s="51"/>
      <c r="N28" s="51"/>
      <c r="O28" s="51"/>
      <c r="P28" s="51"/>
      <c r="Q28" s="51"/>
      <c r="R28" s="52"/>
      <c r="S28" s="97"/>
      <c r="T28" s="97"/>
      <c r="U28" s="8"/>
      <c r="V28" s="8"/>
      <c r="W28" s="8"/>
      <c r="X28" s="8"/>
    </row>
    <row r="29" spans="1:29" x14ac:dyDescent="0.3">
      <c r="A29" s="6"/>
      <c r="B29" s="7"/>
      <c r="C29" s="9"/>
      <c r="D29" s="9"/>
      <c r="E29" s="9"/>
      <c r="F29" s="11"/>
      <c r="G29" s="11"/>
      <c r="H29" s="11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98"/>
      <c r="T29" s="98"/>
      <c r="U29" s="8"/>
    </row>
    <row r="30" spans="1:29" x14ac:dyDescent="0.3">
      <c r="A30" s="32"/>
      <c r="B30" s="57" t="s">
        <v>21</v>
      </c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</row>
    <row r="31" spans="1:29" ht="50.25" customHeight="1" x14ac:dyDescent="0.3">
      <c r="A31" s="32"/>
      <c r="B31" s="58" t="s">
        <v>68</v>
      </c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</row>
    <row r="32" spans="1:29" ht="16.5" customHeight="1" x14ac:dyDescent="0.3">
      <c r="A32" s="32"/>
      <c r="B32" s="25" t="s">
        <v>33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</row>
    <row r="33" spans="1:21" ht="15" customHeight="1" x14ac:dyDescent="0.3">
      <c r="A33" s="32"/>
      <c r="B33" s="2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</row>
    <row r="34" spans="1:21" x14ac:dyDescent="0.3">
      <c r="A34" s="4"/>
      <c r="B34" s="57" t="s">
        <v>22</v>
      </c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</row>
    <row r="35" spans="1:21" x14ac:dyDescent="0.3">
      <c r="A35" s="4"/>
      <c r="B35" s="4" t="s">
        <v>56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ht="16.5" customHeight="1" x14ac:dyDescent="0.3">
      <c r="A36" s="4"/>
      <c r="B36" s="4" t="s">
        <v>57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</row>
    <row r="37" spans="1:21" x14ac:dyDescent="0.3">
      <c r="A37" s="4"/>
      <c r="B37" s="4" t="s">
        <v>58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</row>
    <row r="38" spans="1:21" x14ac:dyDescent="0.3">
      <c r="A38" s="4"/>
      <c r="B38" s="4" t="s">
        <v>59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1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1" s="71" customFormat="1" x14ac:dyDescent="0.3">
      <c r="A40" s="92"/>
      <c r="B40" s="73" t="s">
        <v>23</v>
      </c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</row>
    <row r="41" spans="1:21" s="71" customFormat="1" x14ac:dyDescent="0.3">
      <c r="A41" s="92"/>
      <c r="B41" s="92" t="s">
        <v>26</v>
      </c>
      <c r="C41" s="92"/>
      <c r="D41" s="92" t="s">
        <v>64</v>
      </c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3"/>
      <c r="Q41" s="93"/>
      <c r="R41" s="93"/>
      <c r="S41" s="93"/>
      <c r="T41" s="93"/>
      <c r="U41" s="93"/>
    </row>
    <row r="42" spans="1:21" s="71" customFormat="1" x14ac:dyDescent="0.3">
      <c r="A42" s="92"/>
      <c r="B42" s="92"/>
      <c r="C42" s="92"/>
      <c r="D42" s="92" t="s">
        <v>65</v>
      </c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3"/>
      <c r="Q42" s="93"/>
      <c r="R42" s="93"/>
      <c r="S42" s="93"/>
      <c r="T42" s="93"/>
      <c r="U42" s="93"/>
    </row>
    <row r="43" spans="1:21" s="71" customFormat="1" x14ac:dyDescent="0.3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3"/>
      <c r="Q43" s="93"/>
      <c r="R43" s="93"/>
      <c r="S43" s="93"/>
      <c r="T43" s="93"/>
      <c r="U43" s="93"/>
    </row>
    <row r="44" spans="1:21" s="71" customFormat="1" x14ac:dyDescent="0.3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3"/>
      <c r="Q44" s="93"/>
      <c r="R44" s="93"/>
      <c r="S44" s="93"/>
      <c r="T44" s="93"/>
      <c r="U44" s="93"/>
    </row>
    <row r="45" spans="1:21" s="71" customFormat="1" ht="18" customHeight="1" x14ac:dyDescent="0.3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3"/>
      <c r="Q45" s="93"/>
      <c r="R45" s="93"/>
      <c r="S45" s="93"/>
      <c r="T45" s="93"/>
      <c r="U45" s="93"/>
    </row>
    <row r="46" spans="1:21" x14ac:dyDescent="0.3">
      <c r="A46" s="4"/>
      <c r="B46" s="56" t="s">
        <v>24</v>
      </c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</row>
    <row r="47" spans="1:21" x14ac:dyDescent="0.3">
      <c r="A47" s="4"/>
      <c r="B47" s="4" t="s">
        <v>34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5"/>
      <c r="N47" s="4"/>
      <c r="O47" s="4"/>
      <c r="P47" s="5"/>
      <c r="Q47" s="4"/>
      <c r="R47" s="4"/>
      <c r="S47" s="4"/>
      <c r="T47" s="4"/>
      <c r="U47" s="5"/>
    </row>
    <row r="48" spans="1:2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" ht="15" customHeight="1" x14ac:dyDescent="0.3">
      <c r="A49" s="1"/>
    </row>
    <row r="50" spans="1:1" ht="15" customHeight="1" x14ac:dyDescent="0.3">
      <c r="A50" s="1"/>
    </row>
    <row r="51" spans="1:1" x14ac:dyDescent="0.3">
      <c r="A51" s="1"/>
    </row>
    <row r="52" spans="1:1" ht="15" customHeight="1" x14ac:dyDescent="0.3">
      <c r="A52" s="1"/>
    </row>
    <row r="60" spans="1:1" ht="30" customHeight="1" x14ac:dyDescent="0.3"/>
  </sheetData>
  <mergeCells count="30">
    <mergeCell ref="X10:X13"/>
    <mergeCell ref="V10:V13"/>
    <mergeCell ref="W10:W13"/>
    <mergeCell ref="B40:U40"/>
    <mergeCell ref="B22:E22"/>
    <mergeCell ref="C26:E26"/>
    <mergeCell ref="C27:E27"/>
    <mergeCell ref="B46:U46"/>
    <mergeCell ref="B10:B14"/>
    <mergeCell ref="B34:U34"/>
    <mergeCell ref="A10:A14"/>
    <mergeCell ref="I12:K12"/>
    <mergeCell ref="L12:N12"/>
    <mergeCell ref="B30:U30"/>
    <mergeCell ref="B31:U31"/>
    <mergeCell ref="O12:Q12"/>
    <mergeCell ref="C10:H11"/>
    <mergeCell ref="I10:Q11"/>
    <mergeCell ref="R10:T12"/>
    <mergeCell ref="U10:U14"/>
    <mergeCell ref="C13:T13"/>
    <mergeCell ref="C12:E12"/>
    <mergeCell ref="F12:H12"/>
    <mergeCell ref="A7:U7"/>
    <mergeCell ref="A8:U8"/>
    <mergeCell ref="Q1:U1"/>
    <mergeCell ref="Q2:U2"/>
    <mergeCell ref="Q3:U3"/>
    <mergeCell ref="Q4:U4"/>
    <mergeCell ref="B1:H5"/>
  </mergeCells>
  <pageMargins left="0.25" right="0.25" top="0.75" bottom="0.75" header="0.3" footer="0.3"/>
  <pageSetup paperSize="9" orientation="landscape" r:id="rId1"/>
  <ignoredErrors>
    <ignoredError sqref="I27 J27:K27 L27:T27" formulaRange="1"/>
    <ignoredError sqref="H2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2023-07-16T12:04:59Z</dcterms:modified>
</cp:coreProperties>
</file>